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<sst xmlns="http://schemas.openxmlformats.org/spreadsheetml/2006/main" count="316" uniqueCount="195">
  <si>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</si>
  <si>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</si>
  <si>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</si>
  <si>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</si>
  <si>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</si>
  <si>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</si>
  <si>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</si>
  <si>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</si>
  <si>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</si>
  <si>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</si>
  <si>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</si>
  <si>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</si>
  <si>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</si>
  <si>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</si>
  <si>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</si>
  <si>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</si>
  <si>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</si>
  <si>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</si>
  <si>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</si>
  <si>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</si>
  <si>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</si>
  <si>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</si>
  <si>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</si>
  <si>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</si>
  <si>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</si>
  <si>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</si>
  <si>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</si>
  <si>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</si>
  <si>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</si>
  <si>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</si>
  <si>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</si>
  <si>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</si>
  <si>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</si>
  <si>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</si>
  <si>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</si>
  <si>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</si>
  <si>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</si>
  <si>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</si>
  <si>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</si>
  <si>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</si>
  <si>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</si>
  <si>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</si>
  <si>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</si>
  <si>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</si>
  <si>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</si>
  <si>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</si>
  <si>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</si>
  <si>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</si>
  <si>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</si>
  <si>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</si>
  <si>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</si>
  <si>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</si>
  <si>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</si>
  <si>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</si>
  <si>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</si>
  <si>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</si>
  <si>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</si>
  <si>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</si>
  <si>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</si>
  <si>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</si>
  <si>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</si>
  <si>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</si>
  <si>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</si>
  <si>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</si>
  <si>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</si>
  <si>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</si>
  <si>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</si>
  <si>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</si>
  <si>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</si>
  <si>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</si>
  <si>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</si>
  <si>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</si>
  <si>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</si>
  <si>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</si>
  <si>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</si>
  <si>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</si>
  <si>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</si>
  <si>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</si>
  <si>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</si>
  <si>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</si>
  <si>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</si>
  <si>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</si>
  <si>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</si>
  <si>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</si>
  <si>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</si>
  <si>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</si>
  <si>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</si>
  <si>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</si>
  <si>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</si>
  <si>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</si>
  <si>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</si>
  <si>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</si>
  <si>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</si>
  <si>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</si>
  <si>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</si>
  <si>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</si>
  <si>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</si>
  <si>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</si>
  <si>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</si>
  <si>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</si>
  <si>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</si>
  <si>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</si>
  <si>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</si>
  <si>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</si>
  <si>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</si>
  <si>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</si>
  <si>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</si>
  <si>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</si>
  <si>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</si>
  <si>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</si>
  <si>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</si>
  <si>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</si>
  <si>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</si>
  <si>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</si>
  <si>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</si>
  <si>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</si>
  <si>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</si>
  <si>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</si>
  <si>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</si>
  <si>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</si>
  <si>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</si>
  <si>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</si>
  <si>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</si>
  <si>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</si>
  <si>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</si>
  <si>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</si>
  <si>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</si>
  <si>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</si>
  <si>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</si>
  <si>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</si>
  <si>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</si>
  <si>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</si>
  <si>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</si>
  <si>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</si>
  <si>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</si>
  <si>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</si>
  <si>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</si>
  <si>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</si>
  <si>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</si>
  <si>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</si>
  <si>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</si>
  <si>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</si>
  <si>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</si>
  <si>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</si>
  <si>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</si>
  <si>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</si>
  <si>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</si>
  <si>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</si>
  <si>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</si>
  <si>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</si>
  <si>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</si>
  <si>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</si>
  <si>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</si>
  <si>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</si>
  <si>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</si>
  <si>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</si>
  <si>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</si>
  <si>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</si>
  <si>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</si>
  <si>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</si>
  <si>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КЛ-6 кВ от п/с РИ до ТП 217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</si>
  <si>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</si>
  <si>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</si>
  <si>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</si>
  <si>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</si>
  <si>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</si>
  <si>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</si>
  <si>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</si>
  <si>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</si>
  <si>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</si>
  <si>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</si>
  <si>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</si>
  <si>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</si>
  <si>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</si>
  <si>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</si>
  <si>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</si>
  <si>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</si>
  <si>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</si>
  <si>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</si>
  <si>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</si>
  <si>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</si>
  <si>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</si>
  <si>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</si>
  <si>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</si>
  <si>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</si>
  <si>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</si>
  <si>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</si>
  <si>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</si>
  <si>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</si>
  <si>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2025</t>
  </si>
  <si>
    <t>K_N_Ар_23_ТП_7695</t>
  </si>
  <si>
    <t>Строительство ЛЭП-6 кВ в соответствии с договором на ТП № 4-54-23-3644 г. Армавир</t>
  </si>
  <si>
    <t>0,185</t>
  </si>
  <si>
    <t>008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</si>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</sst>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1" zoomScale="55" zoomScaleNormal="70" zoomScaleSheetLayoutView="55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194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191</v>
      </c>
      <c r="D19" s="121" t="s">
        <v>190</v>
      </c>
      <c r="E19" s="127" t="s">
        <v>165</v>
      </c>
      <c r="F19" s="122" t="s">
        <v>160</v>
      </c>
      <c r="G19" s="123" t="s">
        <v>161</v>
      </c>
      <c r="H19" s="123" t="s">
        <v>162</v>
      </c>
      <c r="I19" s="123" t="s">
        <v>189</v>
      </c>
      <c r="J19" s="122" t="s">
        <v>163</v>
      </c>
      <c r="K19" s="113" t="s">
        <v>188</v>
      </c>
      <c r="L19" s="122"/>
      <c r="M19" s="122"/>
      <c r="N19" s="124" t="s">
        <v>164</v>
      </c>
      <c r="O19" s="123" t="s">
        <v>161</v>
      </c>
      <c r="P19" s="123" t="s">
        <v>192</v>
      </c>
      <c r="Q19" s="88" t="s">
        <v>166</v>
      </c>
      <c r="R19" s="88" t="s">
        <v>187</v>
      </c>
      <c r="S19" s="125">
        <v>4753.1400000000003</v>
      </c>
      <c r="T19" s="130">
        <v>1.41</v>
      </c>
      <c r="U19" s="73">
        <f>O19*P19*S19*T19</f>
        <v>1239.856569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Строительство ЛЭП-6 кВ в соответствии с договором на ТП № 4-54-23-3644 г. Армавир</v>
      </c>
      <c r="D20" s="121" t="str">
        <f>D19</f>
        <v>K_N_Ар_23_ТП_7695</v>
      </c>
      <c r="E20" s="128" t="s">
        <v>167</v>
      </c>
      <c r="F20" s="122" t="s">
        <v>160</v>
      </c>
      <c r="G20" s="123" t="s">
        <v>161</v>
      </c>
      <c r="H20" s="123" t="s">
        <v>162</v>
      </c>
      <c r="I20" s="123" t="s">
        <v>189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-7.0335000000000001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-19950.593085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Строительство ЛЭП-6 кВ в соответствии с договором на ТП № 4-54-23-3644 г. Армавир</v>
      </c>
      <c r="D21" s="121" t="str">
        <f>D19</f>
        <v>K_N_Ар_23_ТП_7695</v>
      </c>
      <c r="E21" s="128" t="s">
        <v>171</v>
      </c>
      <c r="F21" s="122" t="s">
        <v>160</v>
      </c>
      <c r="G21" s="123" t="s">
        <v>161</v>
      </c>
      <c r="H21" s="123" t="s">
        <v>162</v>
      </c>
      <c r="I21" s="123" t="s">
        <v>189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-0.78150000000000008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-4624.8544800000009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Строительство ЛЭП-6 кВ в соответствии с договором на ТП № 4-54-23-3644 г. Армавир</v>
      </c>
      <c r="D22" s="121" t="str">
        <f>D19</f>
        <v>K_N_Ар_23_ТП_7695</v>
      </c>
      <c r="E22" s="128" t="s">
        <v>172</v>
      </c>
      <c r="F22" s="126" t="s">
        <v>160</v>
      </c>
      <c r="G22" s="123" t="s">
        <v>161</v>
      </c>
      <c r="H22" s="123" t="s">
        <v>162</v>
      </c>
      <c r="I22" s="123" t="s">
        <v>189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-0.78150000000000008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-3826.0827048000001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Строительство ЛЭП-6 кВ в соответствии с договором на ТП № 4-54-23-3644 г. Армавир</v>
      </c>
      <c r="D23" s="121" t="str">
        <f>D19</f>
        <v>K_N_Ар_23_ТП_7695</v>
      </c>
      <c r="E23" s="128" t="s">
        <v>173</v>
      </c>
      <c r="F23" s="126" t="s">
        <v>160</v>
      </c>
      <c r="G23" s="123" t="s">
        <v>161</v>
      </c>
      <c r="H23" s="123" t="s">
        <v>162</v>
      </c>
      <c r="I23" s="123" t="s">
        <v>189</v>
      </c>
      <c r="J23" s="126"/>
      <c r="K23" s="129" t="s">
        <v>184</v>
      </c>
      <c r="L23" s="126"/>
      <c r="M23" s="126"/>
      <c r="N23" s="124" t="s">
        <v>164</v>
      </c>
      <c r="O23" s="129" t="s">
        <v>161</v>
      </c>
      <c r="P23" s="129" t="s">
        <v>193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641220.88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Строительство ЛЭП-6 кВ в соответствии с договором на ТП № 4-54-23-3644 г. Армавир</v>
      </c>
      <c r="D24" s="121" t="str">
        <f>D19</f>
        <v>K_N_Ар_23_ТП_7695</v>
      </c>
      <c r="E24" s="128" t="s">
        <v>174</v>
      </c>
      <c r="F24" s="126" t="s">
        <v>160</v>
      </c>
      <c r="G24" s="123" t="s">
        <v>161</v>
      </c>
      <c r="H24" s="123" t="s">
        <v>162</v>
      </c>
      <c r="I24" s="123" t="s">
        <v>189</v>
      </c>
      <c r="J24" s="122"/>
      <c r="K24" s="129" t="s">
        <v>185</v>
      </c>
      <c r="L24" s="126"/>
      <c r="M24" s="126"/>
      <c r="N24" s="124" t="s">
        <v>164</v>
      </c>
      <c r="O24" s="129" t="s">
        <v>161</v>
      </c>
      <c r="P24" s="131" t="str">
        <f>P19</f>
        <v>0,185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160.321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Строительство ЛЭП-6 кВ в соответствии с договором на ТП № 4-54-23-3644 г. Армавир</v>
      </c>
      <c r="D25" s="121" t="str">
        <f>D19</f>
        <v>K_N_Ар_23_ТП_7695</v>
      </c>
      <c r="E25" s="128" t="s">
        <v>174</v>
      </c>
      <c r="F25" s="126" t="s">
        <v>160</v>
      </c>
      <c r="G25" s="123" t="s">
        <v>161</v>
      </c>
      <c r="H25" s="123" t="s">
        <v>162</v>
      </c>
      <c r="I25" s="123" t="s">
        <v>189</v>
      </c>
      <c r="J25" s="122"/>
      <c r="K25" s="129" t="s">
        <v>186</v>
      </c>
      <c r="L25" s="126"/>
      <c r="M25" s="126"/>
      <c r="N25" s="124" t="s">
        <v>164</v>
      </c>
      <c r="O25" s="129" t="s">
        <v>161</v>
      </c>
      <c r="P25" s="131" t="str">
        <f>P19</f>
        <v>0,185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131.19645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614350.7237492</v>
      </c>
      <c r="V26" s="19" t="s">
        <v>7</v>
      </c>
    </row>
    <row r="27" spans="1:22" ht="18.75" hidden="1" x14ac:dyDescent="0.25">
      <c r="B27" s="137" t="s">
        <v>73</v>
      </c>
      <c r="C27" s="137"/>
      <c r="D27" s="137"/>
      <c r="E27" s="137"/>
      <c r="F27" s="137"/>
      <c r="G27" s="137"/>
      <c r="H27" s="137"/>
      <c r="I27" s="137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5" t="s">
        <v>39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</row>
    <row r="34" spans="2:21" s="50" customFormat="1" hidden="1" x14ac:dyDescent="0.25">
      <c r="B34" s="147" t="s">
        <v>113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2:21" s="50" customFormat="1" hidden="1" x14ac:dyDescent="0.25">
      <c r="B35" s="148" t="s">
        <v>115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</row>
    <row r="36" spans="2:21" s="50" customFormat="1" ht="21" hidden="1" customHeight="1" x14ac:dyDescent="0.25">
      <c r="B36" s="145" t="s">
        <v>139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5" t="s">
        <v>65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2:21" s="50" customFormat="1" hidden="1" x14ac:dyDescent="0.25">
      <c r="B39" s="52"/>
      <c r="C39" s="145" t="s">
        <v>66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1" s="50" customFormat="1" hidden="1" x14ac:dyDescent="0.25">
      <c r="B40" s="52"/>
      <c r="C40" s="145" t="s">
        <v>67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1" s="50" customFormat="1" hidden="1" x14ac:dyDescent="0.25">
      <c r="B41" s="52"/>
      <c r="C41" s="145" t="s">
        <v>68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1" s="50" customFormat="1" hidden="1" x14ac:dyDescent="0.25">
      <c r="B42" s="52"/>
      <c r="C42" s="145" t="s">
        <v>69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1" s="50" customFormat="1" hidden="1" x14ac:dyDescent="0.25">
      <c r="B43" s="52"/>
      <c r="C43" s="145" t="s">
        <v>70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71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148" t="s">
        <v>44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50" customFormat="1" ht="36" hidden="1" customHeight="1" x14ac:dyDescent="0.25">
      <c r="B46" s="145" t="s">
        <v>40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</row>
    <row r="47" spans="2:21" s="50" customFormat="1" hidden="1" x14ac:dyDescent="0.25">
      <c r="B47" s="145" t="s">
        <v>41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</row>
    <row r="48" spans="2:21" s="50" customFormat="1" hidden="1" x14ac:dyDescent="0.25">
      <c r="B48" s="145" t="s">
        <v>116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</row>
    <row r="49" spans="2:21" s="50" customFormat="1" hidden="1" x14ac:dyDescent="0.25">
      <c r="B49" s="145" t="s">
        <v>117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0" customFormat="1" hidden="1" x14ac:dyDescent="0.25">
      <c r="B50" s="57"/>
      <c r="C50" s="145" t="s">
        <v>78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</row>
    <row r="51" spans="2:21" s="50" customFormat="1" hidden="1" x14ac:dyDescent="0.25">
      <c r="B51" s="57"/>
      <c r="C51" s="145" t="s">
        <v>77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57"/>
      <c r="C52" s="145" t="s">
        <v>79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57"/>
      <c r="C53" s="145" t="s">
        <v>80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57"/>
      <c r="C54" s="145" t="s">
        <v>81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82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83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88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85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86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87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6" t="s">
        <v>89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2:21" s="50" customFormat="1" hidden="1" x14ac:dyDescent="0.25">
      <c r="B63" s="146" t="s">
        <v>64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2:21" s="50" customFormat="1" hidden="1" x14ac:dyDescent="0.25">
      <c r="B64" s="146" t="s">
        <v>118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</row>
    <row r="65" spans="2:21" s="50" customFormat="1" hidden="1" x14ac:dyDescent="0.25">
      <c r="B65" s="146" t="s">
        <v>119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</row>
    <row r="66" spans="2:21" s="50" customFormat="1" hidden="1" x14ac:dyDescent="0.25">
      <c r="B66" s="146" t="s">
        <v>120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2:21" s="50" customFormat="1" hidden="1" x14ac:dyDescent="0.25">
      <c r="B67" s="146" t="s">
        <v>121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3" customFormat="1" ht="35.25" hidden="1" customHeight="1" x14ac:dyDescent="0.25">
      <c r="B68" s="145" t="s">
        <v>122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0" customFormat="1" ht="34.5" hidden="1" customHeight="1" x14ac:dyDescent="0.25">
      <c r="B69" s="145" t="s">
        <v>123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194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Строительство ЛЭП-6 кВ в соответствии с договором на ТП № 4-54-23-3644 г. Армавир</v>
      </c>
      <c r="D15" s="121" t="str">
        <f>'20.1'!D19</f>
        <v>K_N_Ар_23_ТП_7695</v>
      </c>
      <c r="E15" s="113"/>
      <c r="F15" s="112" t="str">
        <f>'20.1'!C19</f>
        <v>Строительство ЛЭП-6 кВ в соответствии с договором на ТП № 4-54-23-3644 г. Армавир</v>
      </c>
      <c r="G15" s="112" t="str">
        <f>'20.1'!D19</f>
        <v>K_N_Ар_23_ТП_7695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rR4QKMTSFa9Gs2Ax0A2qcXGuWkNdr/QDHP3e7mdb7TyroeYW3sakNiHSxyG8BZWa/1CYxQYFjyfQYJ8/xKrfpw==" saltValue="pbavXgerR6woRkriJrnFQ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9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9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1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2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2" customFormat="1" ht="18.75" x14ac:dyDescent="0.3">
      <c r="B9" s="157" t="s">
        <v>194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3"/>
      <c r="C13" s="163"/>
      <c r="D13" s="163"/>
      <c r="E13" s="163"/>
      <c r="F13" s="163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>Строительство ЛЭП-6 кВ в соответствии с договором на ТП № 4-54-23-3644 г. Армавир</v>
      </c>
      <c r="D15" s="109" t="str">
        <f>'20.1'!D19</f>
        <v>K_N_Ар_23_ТП_7695</v>
      </c>
      <c r="E15" s="110"/>
      <c r="F15" s="110"/>
      <c r="G15" s="103">
        <f>'20.1'!U26/1000</f>
        <v>614.35072374920003</v>
      </c>
      <c r="H15" s="103">
        <f>G15*1.2</f>
        <v>737.22086849903997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737.22086849903997</v>
      </c>
      <c r="J15" s="104">
        <f>'20.2'!M20/1000</f>
        <v>0</v>
      </c>
      <c r="K15" s="104">
        <f>I15+J15</f>
        <v>737.22086849903997</v>
      </c>
      <c r="L15" s="103"/>
      <c r="M15" s="106">
        <f>K15-L15</f>
        <v>737.22086849903997</v>
      </c>
      <c r="N15" s="103"/>
      <c r="O15" s="105">
        <f>H15-N15</f>
        <v>737.22086849903997</v>
      </c>
      <c r="P15" s="104">
        <f>SUM(Q15:W15)</f>
        <v>2.21</v>
      </c>
      <c r="Q15" s="111"/>
      <c r="R15" s="132"/>
      <c r="S15" s="133">
        <v>2.21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IdfRcuilttyoL7d/ZUZv9BSFnI//tBN/GP6RUZRYpIgCF1Ojo2UIxm8W1WNCNmq5o34Wsz+amkJNEuGyH9J/aA==" saltValue="IgDxTLlwziV/hkoVvm5Ve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194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ZmPvqn3EicUBo/HcQ3eFM/yDqshVmOqXzFsUWeWVs+dcmhS4xlJmeMj9pJQGsY5gauWe4ahv2JE+UvMJkZngQ==" saltValue="+Tam4O/1InU36ybfk4XPG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2026-05-13T13:36:54Z</dcterms:modified>
</cp:coreProperties>
</file>